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HƯƠNG OANH\TCHCTH\KHOI LUONG KIEM NHIEM\2024-2025\"/>
    </mc:Choice>
  </mc:AlternateContent>
  <bookViews>
    <workbookView xWindow="0" yWindow="0" windowWidth="28800" windowHeight="11700"/>
  </bookViews>
  <sheets>
    <sheet name="KLKN_ĐỘNG LỰC 2024-2025" sheetId="1" r:id="rId1"/>
  </sheets>
  <definedNames>
    <definedName name="_xlnm._FilterDatabase" localSheetId="0" hidden="1">'KLKN_ĐỘNG LỰC 2024-2025'!$B$8:$N$33</definedName>
    <definedName name="_xlnm.Print_Titles" localSheetId="0">'KLKN_ĐỘNG LỰC 2024-2025'!$8:$9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3" i="1" l="1"/>
  <c r="J33" i="1"/>
  <c r="L33" i="1" s="1"/>
  <c r="G33" i="1"/>
  <c r="E33" i="1"/>
  <c r="J32" i="1"/>
  <c r="L32" i="1" s="1"/>
  <c r="D32" i="1"/>
  <c r="G32" i="1" s="1"/>
  <c r="J31" i="1"/>
  <c r="L31" i="1" s="1"/>
  <c r="D31" i="1"/>
  <c r="G31" i="1" s="1"/>
  <c r="M30" i="1"/>
  <c r="J30" i="1"/>
  <c r="L30" i="1" s="1"/>
  <c r="D30" i="1"/>
  <c r="E30" i="1" s="1"/>
  <c r="M29" i="1"/>
  <c r="L29" i="1"/>
  <c r="J29" i="1"/>
  <c r="D29" i="1"/>
  <c r="G29" i="1" s="1"/>
  <c r="M28" i="1"/>
  <c r="J28" i="1"/>
  <c r="L28" i="1" s="1"/>
  <c r="G28" i="1"/>
  <c r="E28" i="1"/>
  <c r="M27" i="1"/>
  <c r="J27" i="1"/>
  <c r="L27" i="1" s="1"/>
  <c r="G27" i="1"/>
  <c r="E27" i="1"/>
  <c r="M26" i="1"/>
  <c r="J26" i="1"/>
  <c r="L26" i="1" s="1"/>
  <c r="G26" i="1"/>
  <c r="M25" i="1"/>
  <c r="J25" i="1"/>
  <c r="L25" i="1" s="1"/>
  <c r="G25" i="1"/>
  <c r="J24" i="1"/>
  <c r="L24" i="1" s="1"/>
  <c r="G24" i="1"/>
  <c r="J23" i="1"/>
  <c r="L23" i="1" s="1"/>
  <c r="G23" i="1"/>
  <c r="E23" i="1"/>
  <c r="M22" i="1"/>
  <c r="J22" i="1"/>
  <c r="L22" i="1" s="1"/>
  <c r="G22" i="1"/>
  <c r="M21" i="1"/>
  <c r="J21" i="1"/>
  <c r="L21" i="1" s="1"/>
  <c r="G21" i="1"/>
  <c r="E21" i="1"/>
  <c r="J20" i="1"/>
  <c r="L20" i="1" s="1"/>
  <c r="G20" i="1"/>
  <c r="E20" i="1"/>
  <c r="M19" i="1"/>
  <c r="L19" i="1"/>
  <c r="J19" i="1"/>
  <c r="G19" i="1"/>
  <c r="E19" i="1"/>
  <c r="M18" i="1"/>
  <c r="J18" i="1"/>
  <c r="L18" i="1" s="1"/>
  <c r="G18" i="1"/>
  <c r="E18" i="1"/>
  <c r="J17" i="1"/>
  <c r="L17" i="1" s="1"/>
  <c r="G17" i="1"/>
  <c r="J16" i="1"/>
  <c r="L16" i="1" s="1"/>
  <c r="G16" i="1"/>
  <c r="J15" i="1"/>
  <c r="L15" i="1" s="1"/>
  <c r="G15" i="1"/>
  <c r="E15" i="1"/>
  <c r="M14" i="1"/>
  <c r="J14" i="1"/>
  <c r="L14" i="1" s="1"/>
  <c r="G14" i="1"/>
  <c r="M13" i="1"/>
  <c r="J13" i="1"/>
  <c r="L13" i="1" s="1"/>
  <c r="G13" i="1"/>
  <c r="E13" i="1"/>
  <c r="J12" i="1"/>
  <c r="L12" i="1" s="1"/>
  <c r="G12" i="1"/>
  <c r="M11" i="1"/>
  <c r="J11" i="1"/>
  <c r="L11" i="1" s="1"/>
  <c r="G11" i="1"/>
  <c r="E11" i="1"/>
  <c r="J10" i="1"/>
  <c r="L10" i="1" s="1"/>
  <c r="G10" i="1"/>
  <c r="E10" i="1"/>
  <c r="E29" i="1" l="1"/>
  <c r="G30" i="1"/>
  <c r="E31" i="1"/>
</calcChain>
</file>

<file path=xl/sharedStrings.xml><?xml version="1.0" encoding="utf-8"?>
<sst xmlns="http://schemas.openxmlformats.org/spreadsheetml/2006/main" count="121" uniqueCount="113">
  <si>
    <t>UBND THÀNH PHỐ HỒ CHÍ MINH</t>
  </si>
  <si>
    <t>CỘNG HÒA XÃ HỘI CHỦ NGHĨA VIỆT NAM</t>
  </si>
  <si>
    <t xml:space="preserve">TRƯỜNG CAO ĐẲNG LÝ TỰ TRỌNG </t>
  </si>
  <si>
    <t>Độc lập - Tự do - Hạnh phúc</t>
  </si>
  <si>
    <t>THÀNH PHỐ HỒ CHÍ MINH</t>
  </si>
  <si>
    <t>BẢNG TỔNG HỢP KHỐI LƯỢNG KIÊM NHIỆM CỦA GIẢNG VIÊN NĂM HỌC 2024-2025</t>
  </si>
  <si>
    <t>STT</t>
  </si>
  <si>
    <t>HỌ VÀ TÊN</t>
  </si>
  <si>
    <t>Khối lượng chuẩn (giờ)</t>
  </si>
  <si>
    <t>Khối lượng kiêm nhiệm (giờ)</t>
  </si>
  <si>
    <t>Khối lượng giảm (giờ)</t>
  </si>
  <si>
    <t>Khối lượng chuẩn còn lại</t>
  </si>
  <si>
    <t>GVCN</t>
  </si>
  <si>
    <t>Điều chỉnh  GVCN</t>
  </si>
  <si>
    <t>Khối lượng học tập, bồi dưỡng, đào tạo (160 giờ)</t>
  </si>
  <si>
    <t>Ghi chú</t>
  </si>
  <si>
    <t>KL Học tập, BD chuẩn</t>
  </si>
  <si>
    <t>KL Học tập, BD chuẩn giảm</t>
  </si>
  <si>
    <t>KL Học tập, BD chuẩn còn lại</t>
  </si>
  <si>
    <t>KL Học tập, bồi dưỡng, đào tạo</t>
  </si>
  <si>
    <t>GVCN 1 lớp 15%</t>
  </si>
  <si>
    <t>Đông</t>
  </si>
  <si>
    <t xml:space="preserve">Nguyễn Thanh </t>
  </si>
  <si>
    <t>Bình</t>
  </si>
  <si>
    <t>Hùng</t>
  </si>
  <si>
    <t>Tân</t>
  </si>
  <si>
    <t>Tâm</t>
  </si>
  <si>
    <t>GVCN 2 lớp 30%</t>
  </si>
  <si>
    <t>Vinh</t>
  </si>
  <si>
    <t>Kiệt</t>
  </si>
  <si>
    <t>Tuấn</t>
  </si>
  <si>
    <t>Thái</t>
  </si>
  <si>
    <t>Sơn</t>
  </si>
  <si>
    <t>Đức</t>
  </si>
  <si>
    <t>Tiến</t>
  </si>
  <si>
    <t xml:space="preserve">Nguyễn Anh </t>
  </si>
  <si>
    <t>23C3-CNÔ1</t>
  </si>
  <si>
    <t>Trưởng khoa (30%); GVCN 1 lớp 15%</t>
  </si>
  <si>
    <t xml:space="preserve">Võ Đắc </t>
  </si>
  <si>
    <t>Thịnh</t>
  </si>
  <si>
    <t>22T4-CNÔ3 + 22C3-CNÔ1</t>
  </si>
  <si>
    <r>
      <t>Phó trưởng khoa (</t>
    </r>
    <r>
      <rPr>
        <sz val="12"/>
        <color rgb="FFFF0000"/>
        <rFont val="Times New Roman"/>
        <family val="1"/>
      </rPr>
      <t>25%</t>
    </r>
    <r>
      <rPr>
        <sz val="12"/>
        <color indexed="8"/>
        <rFont val="Times New Roman"/>
        <family val="1"/>
      </rPr>
      <t xml:space="preserve">); GVCN 2 lớp </t>
    </r>
    <r>
      <rPr>
        <sz val="12"/>
        <color rgb="FFFF0000"/>
        <rFont val="Times New Roman"/>
        <family val="1"/>
      </rPr>
      <t>30%.</t>
    </r>
    <r>
      <rPr>
        <sz val="12"/>
        <color indexed="8"/>
        <rFont val="Times New Roman"/>
        <family val="1"/>
      </rPr>
      <t xml:space="preserve"> </t>
    </r>
    <r>
      <rPr>
        <sz val="12"/>
        <color rgb="FFFF0000"/>
        <rFont val="Times New Roman"/>
        <family val="1"/>
      </rPr>
      <t>Định mức giảm tối đa 50% giờ giảng;</t>
    </r>
    <r>
      <rPr>
        <sz val="12"/>
        <color indexed="8"/>
        <rFont val="Times New Roman"/>
        <family val="1"/>
      </rPr>
      <t xml:space="preserve"> Bồi dưỡng về Đồng-Sơn 125,5 giờ  </t>
    </r>
  </si>
  <si>
    <t xml:space="preserve">Nguyễn Hữu </t>
  </si>
  <si>
    <t>Mạnh</t>
  </si>
  <si>
    <t>24T4-CNÔ3</t>
  </si>
  <si>
    <t>Triệu Phú</t>
  </si>
  <si>
    <t>Nguyên</t>
  </si>
  <si>
    <t>24C1-CNÔ3+ 22C3-CNÔ2</t>
  </si>
  <si>
    <r>
      <t>Trưởng Bộ môn (</t>
    </r>
    <r>
      <rPr>
        <sz val="12"/>
        <color rgb="FFFF0000"/>
        <rFont val="Times New Roman"/>
        <family val="1"/>
      </rPr>
      <t>20%</t>
    </r>
    <r>
      <rPr>
        <sz val="12"/>
        <color indexed="8"/>
        <rFont val="Times New Roman"/>
        <family val="1"/>
      </rPr>
      <t>); GVCN 2 lớp 30%; Bồi dưỡng về Đồng-Sơn 125,5 giờ; Bồi dưỡng chăm sóc xe 39 giờ</t>
    </r>
  </si>
  <si>
    <t xml:space="preserve">Hà Quốc </t>
  </si>
  <si>
    <t>Bảo</t>
  </si>
  <si>
    <t>22C6-CNÔ1 + 23C3-CNÔ2</t>
  </si>
  <si>
    <t>23C1-CNÔ2</t>
  </si>
  <si>
    <t xml:space="preserve">Nguyễn Thành </t>
  </si>
  <si>
    <t>22C1-CNÔ3</t>
  </si>
  <si>
    <t xml:space="preserve">Đặng Thái </t>
  </si>
  <si>
    <t>24C1-CNÔ6 + 22C1-CNÔ4</t>
  </si>
  <si>
    <t>Phan Anh Tuấn</t>
  </si>
  <si>
    <t>24C2-CNÔ1 + 22C3-CNÔ3</t>
  </si>
  <si>
    <t>GVCN 2 lớp 30%; Bồi dưỡng về Đồng-Sơn 125,5 giờ;Bồi dưỡng chăm sóc xe 39 giờ</t>
  </si>
  <si>
    <t xml:space="preserve">Trần Quốc </t>
  </si>
  <si>
    <t>Duy</t>
  </si>
  <si>
    <t>23C1-CNÔ5</t>
  </si>
  <si>
    <t xml:space="preserve">GVCN 1 lớp 15%; Bồi dưỡng về Đồng-Sơn 125,5 giờ </t>
  </si>
  <si>
    <t xml:space="preserve">Nguyễn Minh </t>
  </si>
  <si>
    <t>23C1-CNÔ3</t>
  </si>
  <si>
    <t xml:space="preserve">Hoàng Phúc </t>
  </si>
  <si>
    <t>24C1-CNÔ4</t>
  </si>
  <si>
    <t xml:space="preserve">Hồ Văn </t>
  </si>
  <si>
    <t>Hóa</t>
  </si>
  <si>
    <t>24C1-CNÔ2 + 22C1-CNÔ9</t>
  </si>
  <si>
    <t xml:space="preserve">Kiều Trung </t>
  </si>
  <si>
    <t>Tín</t>
  </si>
  <si>
    <t>23C1-CNÔ4</t>
  </si>
  <si>
    <t xml:space="preserve">Nguyễn Thái </t>
  </si>
  <si>
    <t>24C1-CNÔ5 + 22C1-CNÔ8</t>
  </si>
  <si>
    <t>Nguyễn Lương</t>
  </si>
  <si>
    <t>24T4-CNÔ2 + 22C1- CNÔ5</t>
  </si>
  <si>
    <t>Trần Thế</t>
  </si>
  <si>
    <t>24T4-CNÔ4 + 22C1-CNÔ6</t>
  </si>
  <si>
    <t xml:space="preserve">Trần Văn </t>
  </si>
  <si>
    <t>22T4-CNÔ2</t>
  </si>
  <si>
    <t>GVCN 1 lớp 15%; Bồi dưỡng chăm sóc xe 39 giờ</t>
  </si>
  <si>
    <t>Lý Văn</t>
  </si>
  <si>
    <t>Trung</t>
  </si>
  <si>
    <t>23T4-CNÔ4</t>
  </si>
  <si>
    <t xml:space="preserve">GVCN 1 lớp 15%; Tổ trưởng CĐ; Bồi dưỡng về Đồng-Sơn 125,5 giờ </t>
  </si>
  <si>
    <t>Nguyễn Hoàng</t>
  </si>
  <si>
    <t>24T4-CNÔ1</t>
  </si>
  <si>
    <t xml:space="preserve">GVCN 1 lớp 15%; Bồi dưỡng về Đồng-Sơn 125,5 giờ; Bồi dưỡng chăm sóc xe 39 giờ </t>
  </si>
  <si>
    <t>Bùi Trọng</t>
  </si>
  <si>
    <t>23C1-CNÔ1</t>
  </si>
  <si>
    <t>Giang Văn</t>
  </si>
  <si>
    <t>23C1-CNÔ8 + 23C2-CNÔ2</t>
  </si>
  <si>
    <t>Lương</t>
  </si>
  <si>
    <t>24C1-CNÔ1 + 22C1-CNÔ7</t>
  </si>
  <si>
    <t xml:space="preserve"> Chủ nhiệm 24T4-CNÔ3  từ 31/10/2024 thay Thầy Mạnh</t>
  </si>
  <si>
    <t xml:space="preserve">Huỳnh Đình </t>
  </si>
  <si>
    <t>Văn</t>
  </si>
  <si>
    <t>23C1-CNÔ7</t>
  </si>
  <si>
    <t>TP.HCM, ngày       tháng     năm 2025</t>
  </si>
  <si>
    <t>TRƯỞNG KHOA</t>
  </si>
  <si>
    <t>TRƯỞNG PHÒNG TC-HC-TH</t>
  </si>
  <si>
    <t>ĐƠN VỊ: KHOA ĐỘNG LỰC</t>
  </si>
  <si>
    <r>
      <t>Trưởng Bộ môn (</t>
    </r>
    <r>
      <rPr>
        <sz val="12"/>
        <color rgb="FFFF0000"/>
        <rFont val="Times New Roman"/>
        <family val="1"/>
      </rPr>
      <t>20%</t>
    </r>
    <r>
      <rPr>
        <sz val="12"/>
        <color indexed="8"/>
        <rFont val="Times New Roman"/>
        <family val="1"/>
      </rPr>
      <t xml:space="preserve">) là 86 giờ; </t>
    </r>
    <r>
      <rPr>
        <sz val="12"/>
        <color rgb="FFFF0000"/>
        <rFont val="Times New Roman"/>
        <family val="1"/>
      </rPr>
      <t>GVCN tính theo thời khóa biểu thực tế</t>
    </r>
  </si>
  <si>
    <r>
      <t>Trưởng Bộ môn (</t>
    </r>
    <r>
      <rPr>
        <sz val="12"/>
        <color rgb="FFFF0000"/>
        <rFont val="Times New Roman"/>
        <family val="1"/>
      </rPr>
      <t xml:space="preserve">20%); </t>
    </r>
    <r>
      <rPr>
        <sz val="12"/>
        <rFont val="Times New Roman"/>
        <family val="1"/>
      </rPr>
      <t xml:space="preserve">GVCN 1 lớp 15% là 64,5 giờ. GVCN lớp 22C6-CNÔ1 </t>
    </r>
    <r>
      <rPr>
        <sz val="12"/>
        <color rgb="FFFF0000"/>
        <rFont val="Times New Roman"/>
        <family val="1"/>
      </rPr>
      <t>tính theo thông báo tính khối lượng;</t>
    </r>
    <r>
      <rPr>
        <sz val="12"/>
        <rFont val="Times New Roman"/>
        <family val="1"/>
      </rPr>
      <t xml:space="preserve"> </t>
    </r>
    <r>
      <rPr>
        <sz val="12"/>
        <color rgb="FFFF0000"/>
        <rFont val="Times New Roman"/>
        <family val="1"/>
      </rPr>
      <t xml:space="preserve"> </t>
    </r>
    <r>
      <rPr>
        <sz val="12"/>
        <rFont val="Times New Roman"/>
        <family val="1"/>
      </rPr>
      <t>Bồi dưỡng chăm sóc xe 39 giờ</t>
    </r>
  </si>
  <si>
    <r>
      <t xml:space="preserve">GVCN </t>
    </r>
    <r>
      <rPr>
        <sz val="12"/>
        <color rgb="FFFF0000"/>
        <rFont val="Times New Roman"/>
        <family val="1"/>
      </rPr>
      <t>tính theo thông báo tính khối lượng</t>
    </r>
  </si>
  <si>
    <r>
      <rPr>
        <sz val="12"/>
        <rFont val="Times New Roman"/>
        <family val="1"/>
      </rPr>
      <t xml:space="preserve">GVCN 1 lớp 15% là 64,5 giờ. GVCN 22C1-CNÔ4 </t>
    </r>
    <r>
      <rPr>
        <sz val="12"/>
        <color rgb="FFFF0000"/>
        <rFont val="Times New Roman"/>
        <family val="1"/>
      </rPr>
      <t>tính theo thông báo tính khối lượng</t>
    </r>
  </si>
  <si>
    <r>
      <t xml:space="preserve">GVCN 1 lớp 15% là 64,5 giờ. GVCN 22C1-CNÔ9 </t>
    </r>
    <r>
      <rPr>
        <sz val="12"/>
        <color rgb="FFFF0000"/>
        <rFont val="Times New Roman"/>
        <family val="1"/>
      </rPr>
      <t>tính theo thông báo tính khối lượng</t>
    </r>
    <r>
      <rPr>
        <sz val="12"/>
        <rFont val="Times New Roman"/>
        <family val="1"/>
      </rPr>
      <t xml:space="preserve">; Bồi dưỡng về Đồng-Sơn 125,5 giờ </t>
    </r>
  </si>
  <si>
    <r>
      <t xml:space="preserve">GVCN 1 lớp 15% là 64,5 giờ. GVCN lớp 22C1-CNÔ8 </t>
    </r>
    <r>
      <rPr>
        <sz val="12"/>
        <color rgb="FFFF0000"/>
        <rFont val="Times New Roman"/>
        <family val="1"/>
      </rPr>
      <t>tính theo thông báo tính khối lượng.</t>
    </r>
  </si>
  <si>
    <r>
      <t xml:space="preserve">GVCN 1 lớp 15% là 64,5 giờ. GVCN lớp 22C1-CNÔ5 </t>
    </r>
    <r>
      <rPr>
        <sz val="12"/>
        <color rgb="FFFF0000"/>
        <rFont val="Times New Roman"/>
        <family val="1"/>
      </rPr>
      <t>tính theo thông báo tính khối lượng</t>
    </r>
    <r>
      <rPr>
        <sz val="12"/>
        <rFont val="Times New Roman"/>
        <family val="1"/>
      </rPr>
      <t xml:space="preserve">; Bồi dưỡng về Đồng-Sơn 125,5 giờ </t>
    </r>
  </si>
  <si>
    <r>
      <t>GVCN 1 lớp 15% là 64,5 giờ. GVCN lớp 22C1-CNÔ6</t>
    </r>
    <r>
      <rPr>
        <sz val="12"/>
        <color rgb="FFFF0000"/>
        <rFont val="Times New Roman"/>
        <family val="1"/>
      </rPr>
      <t xml:space="preserve"> tính theo thông báo tính khối lượng;</t>
    </r>
    <r>
      <rPr>
        <sz val="12"/>
        <rFont val="Times New Roman"/>
        <family val="1"/>
      </rPr>
      <t xml:space="preserve"> Bồi dưỡng về Đồng-Sơn 125,5 giờ; Bồi dưỡng chăm sóc xe 39 giờ</t>
    </r>
  </si>
  <si>
    <r>
      <rPr>
        <sz val="12"/>
        <rFont val="Times New Roman"/>
        <family val="1"/>
      </rPr>
      <t xml:space="preserve">GVCN 1 lớp 15% là 64,5 giờ. GVCN 22C1-CNÔ7 </t>
    </r>
    <r>
      <rPr>
        <sz val="12"/>
        <color rgb="FFFF0000"/>
        <rFont val="Times New Roman"/>
        <family val="1"/>
      </rPr>
      <t xml:space="preserve">tính theo thông báo tính khối lượng </t>
    </r>
    <r>
      <rPr>
        <sz val="12"/>
        <rFont val="Times New Roman"/>
        <family val="1"/>
      </rPr>
      <t>và 24T4-CNÔ3</t>
    </r>
    <r>
      <rPr>
        <sz val="12"/>
        <color rgb="FFFF0000"/>
        <rFont val="Times New Roman"/>
        <family val="1"/>
      </rPr>
      <t xml:space="preserve"> tính theo thời khóa biểu thực tế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</si>
</sst>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1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6"/>
      <name val="Times New Roman"/>
      <family val="1"/>
    </font>
    <font>
      <sz val="13"/>
      <color indexed="8"/>
      <name val="Times New Roman"/>
      <family val="1"/>
    </font>
    <font>
      <b/>
      <sz val="16"/>
      <color rgb="FFFF0000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3"/>
      <color rgb="FFFF0000"/>
      <name val="Times New Roman"/>
      <family val="1"/>
    </font>
    <font>
      <i/>
      <sz val="13"/>
      <color indexed="8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sz val="13"/>
      <color theme="1"/>
      <name val="Times New Roman"/>
      <family val="1"/>
    </font>
    <font>
      <b/>
      <i/>
      <sz val="13"/>
      <color indexed="8"/>
      <name val="Times New Roman"/>
      <family val="1"/>
    </font>
    <font>
      <b/>
      <sz val="13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5" fillId="0" borderId="0"/>
  </cellStyleXfs>
  <cellXfs count="72">
    <xf numFmtId="0" fontId="0" fillId="0" borderId="0" xfId="0"/>
    <xf numFmtId="0" fontId="2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quotePrefix="1" applyFont="1" applyFill="1" applyAlignment="1">
      <alignment horizontal="center" vertical="center" wrapText="1"/>
    </xf>
    <xf numFmtId="0" fontId="4" fillId="0" borderId="0" xfId="0" quotePrefix="1" applyFont="1" applyAlignment="1">
      <alignment horizontal="center" vertical="center" wrapText="1"/>
    </xf>
    <xf numFmtId="0" fontId="4" fillId="0" borderId="0" xfId="0" quotePrefix="1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justify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10" xfId="0" quotePrefix="1" applyFont="1" applyFill="1" applyBorder="1" applyAlignment="1">
      <alignment horizontal="center" vertical="center" wrapText="1"/>
    </xf>
    <xf numFmtId="1" fontId="12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justify" vertical="center" wrapText="1"/>
    </xf>
    <xf numFmtId="1" fontId="7" fillId="0" borderId="4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1" fontId="14" fillId="0" borderId="4" xfId="0" applyNumberFormat="1" applyFont="1" applyFill="1" applyBorder="1" applyAlignment="1" applyProtection="1">
      <alignment horizontal="center" vertical="center" wrapText="1"/>
    </xf>
    <xf numFmtId="164" fontId="14" fillId="0" borderId="4" xfId="0" applyNumberFormat="1" applyFont="1" applyFill="1" applyBorder="1" applyAlignment="1" applyProtection="1">
      <alignment horizontal="center" vertical="center" wrapText="1"/>
    </xf>
    <xf numFmtId="0" fontId="7" fillId="3" borderId="10" xfId="0" quotePrefix="1" applyFont="1" applyFill="1" applyBorder="1" applyAlignment="1">
      <alignment horizontal="center" vertical="center" wrapText="1"/>
    </xf>
    <xf numFmtId="1" fontId="12" fillId="0" borderId="4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horizontal="justify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justify"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justify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0" fontId="2" fillId="0" borderId="0" xfId="0" quotePrefix="1" applyFont="1" applyAlignment="1">
      <alignment horizontal="center" vertical="center" wrapText="1"/>
    </xf>
    <xf numFmtId="0" fontId="6" fillId="0" borderId="0" xfId="0" quotePrefix="1" applyFont="1" applyAlignment="1">
      <alignment horizontal="center" vertical="center" wrapText="1"/>
    </xf>
    <xf numFmtId="164" fontId="12" fillId="2" borderId="4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" fontId="14" fillId="2" borderId="4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704850</xdr:colOff>
      <xdr:row>3</xdr:row>
      <xdr:rowOff>9525</xdr:rowOff>
    </xdr:from>
    <xdr:to>
      <xdr:col>2</xdr:col>
      <xdr:colOff>180975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1038225" y="628650"/>
          <a:ext cx="790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11430</xdr:colOff>
      <xdr:row>2</xdr:row>
      <xdr:rowOff>0</xdr:rowOff>
    </xdr:from>
    <xdr:to>
      <xdr:col>10</xdr:col>
      <xdr:colOff>17145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5774055" y="409575"/>
          <a:ext cx="18440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7"/>
  <sheetViews>
    <sheetView tabSelected="1" topLeftCell="A28" zoomScaleNormal="100" workbookViewId="0">
      <selection activeCell="P39" sqref="P39"/>
    </sheetView>
  </sheetViews>
  <sheetFormatPr defaultRowHeight="16.5" x14ac:dyDescent="0.25"/>
  <cols>
    <col min="1" max="1" width="5" style="6" customWidth="1"/>
    <col min="2" max="2" width="19.7109375" style="6" customWidth="1"/>
    <col min="3" max="3" width="9.140625" style="44" customWidth="1"/>
    <col min="4" max="4" width="8.5703125" style="6" customWidth="1"/>
    <col min="5" max="5" width="8.28515625" style="6" customWidth="1"/>
    <col min="6" max="6" width="7.28515625" style="6" customWidth="1"/>
    <col min="7" max="7" width="8.5703125" style="6" customWidth="1"/>
    <col min="8" max="8" width="19.85546875" style="43" customWidth="1"/>
    <col min="9" max="9" width="18.140625" style="43" customWidth="1"/>
    <col min="10" max="13" width="9.42578125" style="6" customWidth="1"/>
    <col min="14" max="14" width="22.42578125" style="47" customWidth="1"/>
    <col min="15" max="15" width="20.140625" style="6" customWidth="1"/>
    <col min="16" max="16" width="15.7109375" style="6" bestFit="1" customWidth="1"/>
    <col min="17" max="17" width="11.42578125" style="6" customWidth="1"/>
    <col min="18" max="18" width="11" style="6" customWidth="1"/>
    <col min="19" max="19" width="14.85546875" style="6" bestFit="1" customWidth="1"/>
    <col min="20" max="20" width="9.5703125" style="6" bestFit="1" customWidth="1"/>
    <col min="21" max="16384" width="9.140625" style="6"/>
  </cols>
  <sheetData>
    <row r="1" spans="1:15" s="2" customFormat="1" ht="15.75" x14ac:dyDescent="0.25">
      <c r="A1" s="64" t="s">
        <v>0</v>
      </c>
      <c r="B1" s="64"/>
      <c r="C1" s="64"/>
      <c r="D1" s="64"/>
      <c r="E1" s="1"/>
      <c r="F1" s="1"/>
      <c r="G1" s="65" t="s">
        <v>1</v>
      </c>
      <c r="H1" s="65"/>
      <c r="I1" s="65"/>
      <c r="J1" s="65"/>
      <c r="K1" s="65"/>
      <c r="L1" s="65"/>
      <c r="M1" s="65"/>
      <c r="N1" s="1"/>
    </row>
    <row r="2" spans="1:15" s="2" customFormat="1" ht="16.5" customHeight="1" x14ac:dyDescent="0.25">
      <c r="A2" s="65" t="s">
        <v>2</v>
      </c>
      <c r="B2" s="65"/>
      <c r="C2" s="65"/>
      <c r="D2" s="65"/>
      <c r="E2" s="1"/>
      <c r="F2" s="1"/>
      <c r="G2" s="65" t="s">
        <v>3</v>
      </c>
      <c r="H2" s="65"/>
      <c r="I2" s="65"/>
      <c r="J2" s="65"/>
      <c r="K2" s="65"/>
      <c r="L2" s="65"/>
      <c r="M2" s="65"/>
      <c r="N2" s="1"/>
    </row>
    <row r="3" spans="1:15" s="2" customFormat="1" ht="16.5" customHeight="1" x14ac:dyDescent="0.25">
      <c r="A3" s="65" t="s">
        <v>4</v>
      </c>
      <c r="B3" s="65"/>
      <c r="C3" s="65"/>
      <c r="D3" s="65"/>
      <c r="E3" s="1"/>
      <c r="F3" s="1"/>
      <c r="G3" s="1"/>
      <c r="H3" s="3"/>
      <c r="I3" s="3"/>
      <c r="J3" s="1"/>
      <c r="K3" s="1"/>
      <c r="L3" s="1"/>
      <c r="M3" s="1"/>
      <c r="N3" s="1"/>
    </row>
    <row r="4" spans="1:15" x14ac:dyDescent="0.25">
      <c r="A4" s="4"/>
      <c r="B4" s="4"/>
      <c r="C4" s="4"/>
      <c r="D4" s="4"/>
      <c r="E4" s="4"/>
      <c r="F4" s="4"/>
      <c r="G4" s="4"/>
      <c r="H4" s="5"/>
      <c r="I4" s="5"/>
      <c r="J4" s="4"/>
      <c r="K4" s="4"/>
      <c r="L4" s="4"/>
      <c r="M4" s="4"/>
      <c r="N4" s="1"/>
    </row>
    <row r="5" spans="1:15" s="7" customFormat="1" ht="20.25" x14ac:dyDescent="0.25">
      <c r="A5" s="66" t="s">
        <v>5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1:15" s="7" customFormat="1" ht="19.5" customHeight="1" x14ac:dyDescent="0.25">
      <c r="A6" s="52" t="s">
        <v>103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</row>
    <row r="7" spans="1:15" s="7" customFormat="1" ht="19.5" customHeight="1" x14ac:dyDescent="0.25">
      <c r="A7" s="8"/>
      <c r="B7" s="9"/>
      <c r="C7" s="10"/>
      <c r="D7" s="8"/>
      <c r="E7" s="8"/>
      <c r="F7" s="8"/>
      <c r="G7" s="8"/>
      <c r="H7" s="11"/>
      <c r="I7" s="11"/>
      <c r="J7" s="8"/>
      <c r="K7" s="8"/>
      <c r="L7" s="8"/>
      <c r="M7" s="8"/>
      <c r="N7" s="12"/>
    </row>
    <row r="8" spans="1:15" s="7" customFormat="1" ht="18" customHeight="1" x14ac:dyDescent="0.25">
      <c r="A8" s="53" t="s">
        <v>6</v>
      </c>
      <c r="B8" s="55" t="s">
        <v>7</v>
      </c>
      <c r="C8" s="56"/>
      <c r="D8" s="59" t="s">
        <v>8</v>
      </c>
      <c r="E8" s="59" t="s">
        <v>9</v>
      </c>
      <c r="F8" s="59" t="s">
        <v>10</v>
      </c>
      <c r="G8" s="59" t="s">
        <v>11</v>
      </c>
      <c r="H8" s="59" t="s">
        <v>12</v>
      </c>
      <c r="I8" s="59" t="s">
        <v>13</v>
      </c>
      <c r="J8" s="61" t="s">
        <v>14</v>
      </c>
      <c r="K8" s="62"/>
      <c r="L8" s="62"/>
      <c r="M8" s="63"/>
      <c r="N8" s="48" t="s">
        <v>15</v>
      </c>
    </row>
    <row r="9" spans="1:15" s="7" customFormat="1" ht="54" customHeight="1" x14ac:dyDescent="0.25">
      <c r="A9" s="54"/>
      <c r="B9" s="57"/>
      <c r="C9" s="58"/>
      <c r="D9" s="60"/>
      <c r="E9" s="60"/>
      <c r="F9" s="60"/>
      <c r="G9" s="60"/>
      <c r="H9" s="60"/>
      <c r="I9" s="60"/>
      <c r="J9" s="13" t="s">
        <v>16</v>
      </c>
      <c r="K9" s="13" t="s">
        <v>17</v>
      </c>
      <c r="L9" s="13" t="s">
        <v>18</v>
      </c>
      <c r="M9" s="13" t="s">
        <v>19</v>
      </c>
      <c r="N9" s="49"/>
    </row>
    <row r="10" spans="1:15" s="8" customFormat="1" ht="40.5" customHeight="1" x14ac:dyDescent="0.25">
      <c r="A10" s="37">
        <v>1</v>
      </c>
      <c r="B10" s="34" t="s">
        <v>35</v>
      </c>
      <c r="C10" s="31" t="s">
        <v>30</v>
      </c>
      <c r="D10" s="18">
        <v>430</v>
      </c>
      <c r="E10" s="19">
        <f>D10*0.45</f>
        <v>193.5</v>
      </c>
      <c r="F10" s="19"/>
      <c r="G10" s="32">
        <f t="shared" ref="G10:G33" si="0">D10-F10</f>
        <v>430</v>
      </c>
      <c r="H10" s="32" t="s">
        <v>36</v>
      </c>
      <c r="I10" s="32"/>
      <c r="J10" s="18">
        <f>ROUND(160/2.98,0)</f>
        <v>54</v>
      </c>
      <c r="K10" s="18"/>
      <c r="L10" s="18">
        <f t="shared" ref="L10:L33" si="1">ROUND(J10-K10,1)</f>
        <v>54</v>
      </c>
      <c r="M10" s="19"/>
      <c r="N10" s="20" t="s">
        <v>37</v>
      </c>
    </row>
    <row r="11" spans="1:15" s="8" customFormat="1" ht="94.5" customHeight="1" x14ac:dyDescent="0.25">
      <c r="A11" s="37">
        <v>2</v>
      </c>
      <c r="B11" s="34" t="s">
        <v>38</v>
      </c>
      <c r="C11" s="31" t="s">
        <v>39</v>
      </c>
      <c r="D11" s="18">
        <v>430</v>
      </c>
      <c r="E11" s="16">
        <f>D11*0.5</f>
        <v>215</v>
      </c>
      <c r="F11" s="19"/>
      <c r="G11" s="32">
        <f t="shared" si="0"/>
        <v>430</v>
      </c>
      <c r="H11" s="32" t="s">
        <v>40</v>
      </c>
      <c r="I11" s="32"/>
      <c r="J11" s="18">
        <f t="shared" ref="J11:J29" si="2">ROUND(160/2.98,0)</f>
        <v>54</v>
      </c>
      <c r="K11" s="19"/>
      <c r="L11" s="18">
        <f t="shared" si="1"/>
        <v>54</v>
      </c>
      <c r="M11" s="19">
        <f>ROUND(125.5/2.98,0)</f>
        <v>42</v>
      </c>
      <c r="N11" s="20" t="s">
        <v>41</v>
      </c>
    </row>
    <row r="12" spans="1:15" s="21" customFormat="1" ht="68.25" customHeight="1" x14ac:dyDescent="0.25">
      <c r="A12" s="37">
        <v>3</v>
      </c>
      <c r="B12" s="34" t="s">
        <v>42</v>
      </c>
      <c r="C12" s="31" t="s">
        <v>43</v>
      </c>
      <c r="D12" s="18">
        <v>430</v>
      </c>
      <c r="E12" s="67"/>
      <c r="F12" s="19"/>
      <c r="G12" s="32">
        <f t="shared" si="0"/>
        <v>430</v>
      </c>
      <c r="H12" s="38" t="s">
        <v>44</v>
      </c>
      <c r="I12" s="32"/>
      <c r="J12" s="18">
        <f t="shared" si="2"/>
        <v>54</v>
      </c>
      <c r="K12" s="18"/>
      <c r="L12" s="18">
        <f t="shared" si="1"/>
        <v>54</v>
      </c>
      <c r="M12" s="19"/>
      <c r="N12" s="20" t="s">
        <v>104</v>
      </c>
    </row>
    <row r="13" spans="1:15" s="21" customFormat="1" ht="83.25" customHeight="1" x14ac:dyDescent="0.25">
      <c r="A13" s="15">
        <v>4</v>
      </c>
      <c r="B13" s="34" t="s">
        <v>45</v>
      </c>
      <c r="C13" s="31" t="s">
        <v>46</v>
      </c>
      <c r="D13" s="18">
        <v>430</v>
      </c>
      <c r="E13" s="26">
        <f>D13*0.5</f>
        <v>215</v>
      </c>
      <c r="F13" s="19"/>
      <c r="G13" s="32">
        <f t="shared" si="0"/>
        <v>430</v>
      </c>
      <c r="H13" s="35" t="s">
        <v>47</v>
      </c>
      <c r="I13" s="35"/>
      <c r="J13" s="18">
        <f t="shared" si="2"/>
        <v>54</v>
      </c>
      <c r="K13" s="18"/>
      <c r="L13" s="18">
        <f t="shared" si="1"/>
        <v>54</v>
      </c>
      <c r="M13" s="19">
        <f>ROUND(164.5/2.98,0)</f>
        <v>55</v>
      </c>
      <c r="N13" s="20" t="s">
        <v>48</v>
      </c>
      <c r="O13" s="39"/>
    </row>
    <row r="14" spans="1:15" s="21" customFormat="1" ht="122.25" customHeight="1" x14ac:dyDescent="0.25">
      <c r="A14" s="15">
        <v>5</v>
      </c>
      <c r="B14" s="34" t="s">
        <v>49</v>
      </c>
      <c r="C14" s="31" t="s">
        <v>50</v>
      </c>
      <c r="D14" s="18">
        <v>430</v>
      </c>
      <c r="E14" s="68"/>
      <c r="F14" s="19"/>
      <c r="G14" s="32">
        <f t="shared" si="0"/>
        <v>430</v>
      </c>
      <c r="H14" s="32" t="s">
        <v>51</v>
      </c>
      <c r="I14" s="32"/>
      <c r="J14" s="18">
        <f t="shared" si="2"/>
        <v>54</v>
      </c>
      <c r="K14" s="18"/>
      <c r="L14" s="18">
        <f t="shared" si="1"/>
        <v>54</v>
      </c>
      <c r="M14" s="19">
        <f>ROUND(39/2.98,0)</f>
        <v>13</v>
      </c>
      <c r="N14" s="20" t="s">
        <v>105</v>
      </c>
    </row>
    <row r="15" spans="1:15" s="21" customFormat="1" ht="27" customHeight="1" x14ac:dyDescent="0.25">
      <c r="A15" s="37">
        <v>6</v>
      </c>
      <c r="B15" s="34" t="s">
        <v>22</v>
      </c>
      <c r="C15" s="31" t="s">
        <v>24</v>
      </c>
      <c r="D15" s="18">
        <v>430</v>
      </c>
      <c r="E15" s="18">
        <f>D15*0.15</f>
        <v>64.5</v>
      </c>
      <c r="F15" s="18"/>
      <c r="G15" s="32">
        <f t="shared" si="0"/>
        <v>430</v>
      </c>
      <c r="H15" s="32" t="s">
        <v>52</v>
      </c>
      <c r="I15" s="32"/>
      <c r="J15" s="18">
        <f t="shared" si="2"/>
        <v>54</v>
      </c>
      <c r="K15" s="18"/>
      <c r="L15" s="18">
        <f t="shared" si="1"/>
        <v>54</v>
      </c>
      <c r="M15" s="18"/>
      <c r="N15" s="20" t="s">
        <v>20</v>
      </c>
    </row>
    <row r="16" spans="1:15" s="21" customFormat="1" ht="40.5" customHeight="1" x14ac:dyDescent="0.25">
      <c r="A16" s="37">
        <v>7</v>
      </c>
      <c r="B16" s="34" t="s">
        <v>53</v>
      </c>
      <c r="C16" s="31" t="s">
        <v>33</v>
      </c>
      <c r="D16" s="18">
        <v>430</v>
      </c>
      <c r="E16" s="69"/>
      <c r="F16" s="18"/>
      <c r="G16" s="32">
        <f t="shared" si="0"/>
        <v>430</v>
      </c>
      <c r="H16" s="32" t="s">
        <v>54</v>
      </c>
      <c r="I16" s="32"/>
      <c r="J16" s="18">
        <f t="shared" si="2"/>
        <v>54</v>
      </c>
      <c r="K16" s="18"/>
      <c r="L16" s="18">
        <f t="shared" si="1"/>
        <v>54</v>
      </c>
      <c r="M16" s="18"/>
      <c r="N16" s="20" t="s">
        <v>106</v>
      </c>
    </row>
    <row r="17" spans="1:14" s="21" customFormat="1" ht="67.5" customHeight="1" x14ac:dyDescent="0.25">
      <c r="A17" s="37">
        <v>8</v>
      </c>
      <c r="B17" s="34" t="s">
        <v>55</v>
      </c>
      <c r="C17" s="31" t="s">
        <v>32</v>
      </c>
      <c r="D17" s="18">
        <v>430</v>
      </c>
      <c r="E17" s="70"/>
      <c r="F17" s="19"/>
      <c r="G17" s="32">
        <f t="shared" si="0"/>
        <v>430</v>
      </c>
      <c r="H17" s="35" t="s">
        <v>56</v>
      </c>
      <c r="I17" s="35"/>
      <c r="J17" s="18">
        <f t="shared" si="2"/>
        <v>54</v>
      </c>
      <c r="K17" s="18"/>
      <c r="L17" s="18">
        <f t="shared" si="1"/>
        <v>54</v>
      </c>
      <c r="M17" s="18"/>
      <c r="N17" s="25" t="s">
        <v>107</v>
      </c>
    </row>
    <row r="18" spans="1:14" s="21" customFormat="1" ht="64.5" customHeight="1" x14ac:dyDescent="0.25">
      <c r="A18" s="15">
        <v>9</v>
      </c>
      <c r="B18" s="34" t="s">
        <v>57</v>
      </c>
      <c r="C18" s="31" t="s">
        <v>29</v>
      </c>
      <c r="D18" s="18">
        <v>430</v>
      </c>
      <c r="E18" s="18">
        <f>D18*0.3</f>
        <v>129</v>
      </c>
      <c r="F18" s="18"/>
      <c r="G18" s="32">
        <f t="shared" si="0"/>
        <v>430</v>
      </c>
      <c r="H18" s="32" t="s">
        <v>58</v>
      </c>
      <c r="I18" s="32"/>
      <c r="J18" s="18">
        <f t="shared" si="2"/>
        <v>54</v>
      </c>
      <c r="K18" s="18"/>
      <c r="L18" s="18">
        <f t="shared" si="1"/>
        <v>54</v>
      </c>
      <c r="M18" s="19">
        <f>ROUND(164.5/2.98,0)</f>
        <v>55</v>
      </c>
      <c r="N18" s="29" t="s">
        <v>59</v>
      </c>
    </row>
    <row r="19" spans="1:14" s="21" customFormat="1" ht="48" customHeight="1" x14ac:dyDescent="0.25">
      <c r="A19" s="37">
        <v>10</v>
      </c>
      <c r="B19" s="34" t="s">
        <v>60</v>
      </c>
      <c r="C19" s="31" t="s">
        <v>61</v>
      </c>
      <c r="D19" s="18">
        <v>430</v>
      </c>
      <c r="E19" s="19">
        <f>D19*0.15</f>
        <v>64.5</v>
      </c>
      <c r="F19" s="18"/>
      <c r="G19" s="32">
        <f t="shared" si="0"/>
        <v>430</v>
      </c>
      <c r="H19" s="32" t="s">
        <v>62</v>
      </c>
      <c r="I19" s="32"/>
      <c r="J19" s="18">
        <f t="shared" si="2"/>
        <v>54</v>
      </c>
      <c r="K19" s="18"/>
      <c r="L19" s="18">
        <f t="shared" si="1"/>
        <v>54</v>
      </c>
      <c r="M19" s="19">
        <f>ROUND(125.5/2.98,0)</f>
        <v>42</v>
      </c>
      <c r="N19" s="29" t="s">
        <v>63</v>
      </c>
    </row>
    <row r="20" spans="1:14" s="21" customFormat="1" ht="30.75" customHeight="1" x14ac:dyDescent="0.25">
      <c r="A20" s="37">
        <v>11</v>
      </c>
      <c r="B20" s="34" t="s">
        <v>64</v>
      </c>
      <c r="C20" s="31" t="s">
        <v>31</v>
      </c>
      <c r="D20" s="18">
        <v>430</v>
      </c>
      <c r="E20" s="19">
        <f>D20*0.15</f>
        <v>64.5</v>
      </c>
      <c r="F20" s="18"/>
      <c r="G20" s="32">
        <f t="shared" si="0"/>
        <v>430</v>
      </c>
      <c r="H20" s="32" t="s">
        <v>65</v>
      </c>
      <c r="I20" s="32"/>
      <c r="J20" s="18">
        <f t="shared" si="2"/>
        <v>54</v>
      </c>
      <c r="K20" s="18"/>
      <c r="L20" s="18">
        <f t="shared" si="1"/>
        <v>54</v>
      </c>
      <c r="M20" s="18"/>
      <c r="N20" s="20" t="s">
        <v>20</v>
      </c>
    </row>
    <row r="21" spans="1:14" s="21" customFormat="1" ht="48" customHeight="1" x14ac:dyDescent="0.25">
      <c r="A21" s="37">
        <v>12</v>
      </c>
      <c r="B21" s="34" t="s">
        <v>66</v>
      </c>
      <c r="C21" s="31" t="s">
        <v>50</v>
      </c>
      <c r="D21" s="18">
        <v>430</v>
      </c>
      <c r="E21" s="18">
        <f>D21*0.15</f>
        <v>64.5</v>
      </c>
      <c r="F21" s="18"/>
      <c r="G21" s="32">
        <f t="shared" si="0"/>
        <v>430</v>
      </c>
      <c r="H21" s="35" t="s">
        <v>67</v>
      </c>
      <c r="I21" s="35"/>
      <c r="J21" s="18">
        <f t="shared" si="2"/>
        <v>54</v>
      </c>
      <c r="K21" s="18"/>
      <c r="L21" s="18">
        <f t="shared" si="1"/>
        <v>54</v>
      </c>
      <c r="M21" s="19">
        <f>ROUND(125.5/2.98,0)</f>
        <v>42</v>
      </c>
      <c r="N21" s="29" t="s">
        <v>63</v>
      </c>
    </row>
    <row r="22" spans="1:14" s="21" customFormat="1" ht="101.25" customHeight="1" x14ac:dyDescent="0.25">
      <c r="A22" s="37">
        <v>13</v>
      </c>
      <c r="B22" s="34" t="s">
        <v>68</v>
      </c>
      <c r="C22" s="31" t="s">
        <v>69</v>
      </c>
      <c r="D22" s="18">
        <v>430</v>
      </c>
      <c r="E22" s="69"/>
      <c r="F22" s="18"/>
      <c r="G22" s="32">
        <f t="shared" si="0"/>
        <v>430</v>
      </c>
      <c r="H22" s="35" t="s">
        <v>70</v>
      </c>
      <c r="I22" s="35"/>
      <c r="J22" s="18">
        <f t="shared" si="2"/>
        <v>54</v>
      </c>
      <c r="K22" s="18"/>
      <c r="L22" s="18">
        <f t="shared" si="1"/>
        <v>54</v>
      </c>
      <c r="M22" s="19">
        <f>ROUND(125.5/2.98,0)</f>
        <v>42</v>
      </c>
      <c r="N22" s="29" t="s">
        <v>108</v>
      </c>
    </row>
    <row r="23" spans="1:14" s="21" customFormat="1" ht="27" customHeight="1" x14ac:dyDescent="0.25">
      <c r="A23" s="37">
        <v>14</v>
      </c>
      <c r="B23" s="34" t="s">
        <v>71</v>
      </c>
      <c r="C23" s="31" t="s">
        <v>72</v>
      </c>
      <c r="D23" s="18">
        <v>430</v>
      </c>
      <c r="E23" s="19">
        <f>D23*0.15</f>
        <v>64.5</v>
      </c>
      <c r="F23" s="18"/>
      <c r="G23" s="32">
        <f t="shared" si="0"/>
        <v>430</v>
      </c>
      <c r="H23" s="32" t="s">
        <v>73</v>
      </c>
      <c r="I23" s="32"/>
      <c r="J23" s="18">
        <f t="shared" si="2"/>
        <v>54</v>
      </c>
      <c r="K23" s="18"/>
      <c r="L23" s="18">
        <f t="shared" si="1"/>
        <v>54</v>
      </c>
      <c r="M23" s="18"/>
      <c r="N23" s="20" t="s">
        <v>20</v>
      </c>
    </row>
    <row r="24" spans="1:14" s="33" customFormat="1" ht="84.75" customHeight="1" x14ac:dyDescent="0.25">
      <c r="A24" s="15">
        <v>15</v>
      </c>
      <c r="B24" s="34" t="s">
        <v>74</v>
      </c>
      <c r="C24" s="31" t="s">
        <v>23</v>
      </c>
      <c r="D24" s="18">
        <v>430</v>
      </c>
      <c r="E24" s="71"/>
      <c r="F24" s="18"/>
      <c r="G24" s="32">
        <f t="shared" si="0"/>
        <v>430</v>
      </c>
      <c r="H24" s="35" t="s">
        <v>75</v>
      </c>
      <c r="I24" s="35"/>
      <c r="J24" s="18">
        <f t="shared" si="2"/>
        <v>54</v>
      </c>
      <c r="K24" s="18"/>
      <c r="L24" s="18">
        <f t="shared" si="1"/>
        <v>54</v>
      </c>
      <c r="M24" s="18"/>
      <c r="N24" s="20" t="s">
        <v>109</v>
      </c>
    </row>
    <row r="25" spans="1:14" s="33" customFormat="1" ht="111.75" customHeight="1" x14ac:dyDescent="0.25">
      <c r="A25" s="37">
        <v>16</v>
      </c>
      <c r="B25" s="34" t="s">
        <v>76</v>
      </c>
      <c r="C25" s="40" t="s">
        <v>26</v>
      </c>
      <c r="D25" s="18">
        <v>430</v>
      </c>
      <c r="E25" s="68"/>
      <c r="F25" s="19"/>
      <c r="G25" s="32">
        <f t="shared" si="0"/>
        <v>430</v>
      </c>
      <c r="H25" s="32" t="s">
        <v>77</v>
      </c>
      <c r="I25" s="32"/>
      <c r="J25" s="18">
        <f t="shared" si="2"/>
        <v>54</v>
      </c>
      <c r="K25" s="18"/>
      <c r="L25" s="18">
        <f t="shared" si="1"/>
        <v>54</v>
      </c>
      <c r="M25" s="19">
        <f>ROUND(125.5/2.98,0)</f>
        <v>42</v>
      </c>
      <c r="N25" s="29" t="s">
        <v>110</v>
      </c>
    </row>
    <row r="26" spans="1:14" s="33" customFormat="1" ht="130.5" customHeight="1" x14ac:dyDescent="0.25">
      <c r="A26" s="15">
        <v>17</v>
      </c>
      <c r="B26" s="34" t="s">
        <v>78</v>
      </c>
      <c r="C26" s="40" t="s">
        <v>32</v>
      </c>
      <c r="D26" s="18">
        <v>430</v>
      </c>
      <c r="E26" s="68"/>
      <c r="F26" s="19"/>
      <c r="G26" s="32">
        <f t="shared" si="0"/>
        <v>430</v>
      </c>
      <c r="H26" s="32" t="s">
        <v>79</v>
      </c>
      <c r="I26" s="32"/>
      <c r="J26" s="18">
        <f t="shared" si="2"/>
        <v>54</v>
      </c>
      <c r="K26" s="18"/>
      <c r="L26" s="18">
        <f t="shared" si="1"/>
        <v>54</v>
      </c>
      <c r="M26" s="19">
        <f>ROUND(164.5/2.98,0)</f>
        <v>55</v>
      </c>
      <c r="N26" s="29" t="s">
        <v>111</v>
      </c>
    </row>
    <row r="27" spans="1:14" s="33" customFormat="1" ht="44.25" customHeight="1" x14ac:dyDescent="0.25">
      <c r="A27" s="15">
        <v>18</v>
      </c>
      <c r="B27" s="34" t="s">
        <v>80</v>
      </c>
      <c r="C27" s="31" t="s">
        <v>21</v>
      </c>
      <c r="D27" s="26">
        <v>430</v>
      </c>
      <c r="E27" s="18">
        <f>D27*0.15</f>
        <v>64.5</v>
      </c>
      <c r="F27" s="19"/>
      <c r="G27" s="32">
        <f t="shared" si="0"/>
        <v>430</v>
      </c>
      <c r="H27" s="32" t="s">
        <v>81</v>
      </c>
      <c r="I27" s="32"/>
      <c r="J27" s="18">
        <f t="shared" si="2"/>
        <v>54</v>
      </c>
      <c r="K27" s="18"/>
      <c r="L27" s="18">
        <f t="shared" si="1"/>
        <v>54</v>
      </c>
      <c r="M27" s="19">
        <f>ROUND(39/2.98,0)</f>
        <v>13</v>
      </c>
      <c r="N27" s="20" t="s">
        <v>82</v>
      </c>
    </row>
    <row r="28" spans="1:14" s="33" customFormat="1" ht="55.5" customHeight="1" x14ac:dyDescent="0.25">
      <c r="A28" s="37">
        <v>19</v>
      </c>
      <c r="B28" s="34" t="s">
        <v>83</v>
      </c>
      <c r="C28" s="31" t="s">
        <v>84</v>
      </c>
      <c r="D28" s="26">
        <v>430</v>
      </c>
      <c r="E28" s="18">
        <f>D28*0.15+22</f>
        <v>86.5</v>
      </c>
      <c r="F28" s="19"/>
      <c r="G28" s="32">
        <f t="shared" si="0"/>
        <v>430</v>
      </c>
      <c r="H28" s="32" t="s">
        <v>85</v>
      </c>
      <c r="I28" s="32"/>
      <c r="J28" s="18">
        <f t="shared" si="2"/>
        <v>54</v>
      </c>
      <c r="K28" s="19"/>
      <c r="L28" s="18">
        <f t="shared" si="1"/>
        <v>54</v>
      </c>
      <c r="M28" s="19">
        <f>ROUND(125.5/2.98,0)</f>
        <v>42</v>
      </c>
      <c r="N28" s="20" t="s">
        <v>86</v>
      </c>
    </row>
    <row r="29" spans="1:14" s="33" customFormat="1" ht="72.75" customHeight="1" x14ac:dyDescent="0.25">
      <c r="A29" s="15">
        <v>20</v>
      </c>
      <c r="B29" s="34" t="s">
        <v>87</v>
      </c>
      <c r="C29" s="31" t="s">
        <v>28</v>
      </c>
      <c r="D29" s="26">
        <f>430</f>
        <v>430</v>
      </c>
      <c r="E29" s="18">
        <f>D29*0.15</f>
        <v>64.5</v>
      </c>
      <c r="F29" s="19"/>
      <c r="G29" s="32">
        <f t="shared" si="0"/>
        <v>430</v>
      </c>
      <c r="H29" s="32" t="s">
        <v>88</v>
      </c>
      <c r="I29" s="32"/>
      <c r="J29" s="18">
        <f t="shared" si="2"/>
        <v>54</v>
      </c>
      <c r="K29" s="19"/>
      <c r="L29" s="18">
        <f t="shared" si="1"/>
        <v>54</v>
      </c>
      <c r="M29" s="19">
        <f>ROUND(164.5/2.98,0)</f>
        <v>55</v>
      </c>
      <c r="N29" s="29" t="s">
        <v>89</v>
      </c>
    </row>
    <row r="30" spans="1:14" s="33" customFormat="1" ht="48.75" customHeight="1" x14ac:dyDescent="0.25">
      <c r="A30" s="15">
        <v>21</v>
      </c>
      <c r="B30" s="41" t="s">
        <v>90</v>
      </c>
      <c r="C30" s="42" t="s">
        <v>25</v>
      </c>
      <c r="D30" s="26">
        <f>430</f>
        <v>430</v>
      </c>
      <c r="E30" s="18">
        <f>D30*0.15</f>
        <v>64.5</v>
      </c>
      <c r="F30" s="19"/>
      <c r="G30" s="32">
        <f t="shared" si="0"/>
        <v>430</v>
      </c>
      <c r="H30" s="32" t="s">
        <v>91</v>
      </c>
      <c r="I30" s="32"/>
      <c r="J30" s="18">
        <f>ROUND(160/2.98,0)</f>
        <v>54</v>
      </c>
      <c r="K30" s="19"/>
      <c r="L30" s="18">
        <f t="shared" si="1"/>
        <v>54</v>
      </c>
      <c r="M30" s="19">
        <f>ROUND(39/2.98,0)</f>
        <v>13</v>
      </c>
      <c r="N30" s="20" t="s">
        <v>82</v>
      </c>
    </row>
    <row r="31" spans="1:14" s="33" customFormat="1" ht="43.5" customHeight="1" x14ac:dyDescent="0.25">
      <c r="A31" s="37">
        <v>22</v>
      </c>
      <c r="B31" s="41" t="s">
        <v>92</v>
      </c>
      <c r="C31" s="42" t="s">
        <v>34</v>
      </c>
      <c r="D31" s="26">
        <f>430</f>
        <v>430</v>
      </c>
      <c r="E31" s="18">
        <f>D31*0.3</f>
        <v>129</v>
      </c>
      <c r="F31" s="19"/>
      <c r="G31" s="32">
        <f t="shared" si="0"/>
        <v>430</v>
      </c>
      <c r="H31" s="32" t="s">
        <v>93</v>
      </c>
      <c r="I31" s="32"/>
      <c r="J31" s="26">
        <f>ROUND(160/2.98,0)</f>
        <v>54</v>
      </c>
      <c r="K31" s="19"/>
      <c r="L31" s="18">
        <f t="shared" si="1"/>
        <v>54</v>
      </c>
      <c r="M31" s="18"/>
      <c r="N31" s="29" t="s">
        <v>27</v>
      </c>
    </row>
    <row r="32" spans="1:14" s="33" customFormat="1" ht="103.5" customHeight="1" x14ac:dyDescent="0.25">
      <c r="A32" s="37">
        <v>23</v>
      </c>
      <c r="B32" s="41" t="s">
        <v>42</v>
      </c>
      <c r="C32" s="42" t="s">
        <v>94</v>
      </c>
      <c r="D32" s="26">
        <f>430</f>
        <v>430</v>
      </c>
      <c r="E32" s="27"/>
      <c r="F32" s="22"/>
      <c r="G32" s="35">
        <f t="shared" si="0"/>
        <v>430</v>
      </c>
      <c r="H32" s="35" t="s">
        <v>95</v>
      </c>
      <c r="I32" s="38" t="s">
        <v>96</v>
      </c>
      <c r="J32" s="28">
        <f>ROUND(160/2.98,0)</f>
        <v>54</v>
      </c>
      <c r="K32" s="23"/>
      <c r="L32" s="17">
        <f t="shared" si="1"/>
        <v>54</v>
      </c>
      <c r="M32" s="24"/>
      <c r="N32" s="30" t="s">
        <v>112</v>
      </c>
    </row>
    <row r="33" spans="1:14" s="14" customFormat="1" ht="64.5" customHeight="1" x14ac:dyDescent="0.25">
      <c r="A33" s="15">
        <v>24</v>
      </c>
      <c r="B33" s="41" t="s">
        <v>97</v>
      </c>
      <c r="C33" s="42" t="s">
        <v>98</v>
      </c>
      <c r="D33" s="28">
        <v>430</v>
      </c>
      <c r="E33" s="17">
        <f>D33*0.15</f>
        <v>64.5</v>
      </c>
      <c r="F33" s="23"/>
      <c r="G33" s="35">
        <f t="shared" si="0"/>
        <v>430</v>
      </c>
      <c r="H33" s="36" t="s">
        <v>99</v>
      </c>
      <c r="I33" s="36"/>
      <c r="J33" s="28">
        <f>ROUND(160/2.98,0)</f>
        <v>54</v>
      </c>
      <c r="K33" s="23"/>
      <c r="L33" s="17">
        <f t="shared" si="1"/>
        <v>54</v>
      </c>
      <c r="M33" s="19">
        <f>ROUND(164.5/2.98,0)</f>
        <v>55</v>
      </c>
      <c r="N33" s="29" t="s">
        <v>89</v>
      </c>
    </row>
    <row r="34" spans="1:14" x14ac:dyDescent="0.25">
      <c r="G34" s="45"/>
      <c r="H34" s="46"/>
      <c r="I34" s="46"/>
    </row>
    <row r="35" spans="1:14" x14ac:dyDescent="0.25">
      <c r="G35" s="45"/>
      <c r="H35" s="46"/>
      <c r="I35" s="46"/>
      <c r="J35" s="50" t="s">
        <v>100</v>
      </c>
      <c r="K35" s="50"/>
      <c r="L35" s="50"/>
      <c r="M35" s="50"/>
      <c r="N35" s="50"/>
    </row>
    <row r="36" spans="1:14" x14ac:dyDescent="0.25">
      <c r="B36" s="51" t="s">
        <v>101</v>
      </c>
      <c r="C36" s="51"/>
      <c r="G36" s="45"/>
      <c r="H36" s="46"/>
      <c r="I36" s="46"/>
      <c r="J36" s="51" t="s">
        <v>102</v>
      </c>
      <c r="K36" s="51"/>
      <c r="L36" s="51"/>
      <c r="M36" s="51"/>
      <c r="N36" s="51"/>
    </row>
    <row r="37" spans="1:14" x14ac:dyDescent="0.25">
      <c r="G37" s="45"/>
      <c r="H37" s="46"/>
      <c r="I37" s="46"/>
    </row>
  </sheetData>
  <autoFilter ref="B8:N33">
    <filterColumn colId="0" showButton="0"/>
    <filterColumn colId="8" showButton="0"/>
    <filterColumn colId="9" showButton="0"/>
    <filterColumn colId="10" showButton="0"/>
  </autoFilter>
  <mergeCells count="20">
    <mergeCell ref="A5:N5"/>
    <mergeCell ref="A1:D1"/>
    <mergeCell ref="G1:M1"/>
    <mergeCell ref="A2:D2"/>
    <mergeCell ref="G2:M2"/>
    <mergeCell ref="A3:D3"/>
    <mergeCell ref="N8:N9"/>
    <mergeCell ref="J35:N35"/>
    <mergeCell ref="B36:C36"/>
    <mergeCell ref="J36:N36"/>
    <mergeCell ref="A6:N6"/>
    <mergeCell ref="A8:A9"/>
    <mergeCell ref="B8:C9"/>
    <mergeCell ref="D8:D9"/>
    <mergeCell ref="E8:E9"/>
    <mergeCell ref="F8:F9"/>
    <mergeCell ref="G8:G9"/>
    <mergeCell ref="H8:H9"/>
    <mergeCell ref="I8:I9"/>
    <mergeCell ref="J8:M8"/>
  </mergeCells>
  <printOptions horizontalCentered="1"/>
  <pageMargins left="0.47244094488188981" right="0.31496062992125984" top="0.59055118110236227" bottom="0.55118110236220474" header="0.31496062992125984" footer="0.31496062992125984"/>
  <pageSetup paperSize="9" orientation="landscape" r:id="rId1"/>
  <headerFooter differentFirst="1">
    <oddHeader>Page 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KLKN_ĐỘNG LỰC 2024-2025</vt:lpstr>
      <vt:lpstr>'KLKN_ĐỘNG LỰC 2024-2025'!Print_Titles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2025-09-03T08:35:16Z</dcterms:created>
  <dcterms:modified xsi:type="dcterms:W3CDTF">2025-09-04T02:21:48Z</dcterms:modified>
</cp:coreProperties>
</file>